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8460" windowHeight="6795"/>
  </bookViews>
  <sheets>
    <sheet name="январь" sheetId="7" r:id="rId1"/>
  </sheets>
  <externalReferences>
    <externalReference r:id="rId2"/>
  </externalReferences>
  <calcPr calcId="125725"/>
</workbook>
</file>

<file path=xl/calcChain.xml><?xml version="1.0" encoding="utf-8"?>
<calcChain xmlns="http://schemas.openxmlformats.org/spreadsheetml/2006/main">
  <c r="G20" i="7"/>
  <c r="E4"/>
  <c r="E24"/>
  <c r="G34" l="1"/>
  <c r="H26"/>
  <c r="G25"/>
  <c r="G26"/>
  <c r="H20" l="1"/>
  <c r="G8" l="1"/>
  <c r="G16"/>
  <c r="G31"/>
  <c r="F5"/>
  <c r="F6"/>
  <c r="F7"/>
  <c r="F8"/>
  <c r="F9"/>
  <c r="F10"/>
  <c r="F11"/>
  <c r="F12"/>
  <c r="F13"/>
  <c r="F14"/>
  <c r="F15"/>
  <c r="F16"/>
  <c r="F17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40"/>
  <c r="F41"/>
  <c r="F42"/>
  <c r="F43"/>
  <c r="E19" l="1"/>
  <c r="D19"/>
  <c r="C19"/>
  <c r="E18"/>
  <c r="D18"/>
  <c r="C18"/>
  <c r="H5"/>
  <c r="E39"/>
  <c r="D39"/>
  <c r="C39"/>
  <c r="H40"/>
  <c r="H43"/>
  <c r="G40"/>
  <c r="G43"/>
  <c r="H6"/>
  <c r="H7"/>
  <c r="H8"/>
  <c r="H9"/>
  <c r="H10"/>
  <c r="H11"/>
  <c r="H12"/>
  <c r="H13"/>
  <c r="H14"/>
  <c r="H15"/>
  <c r="H16"/>
  <c r="G6"/>
  <c r="G7"/>
  <c r="G9"/>
  <c r="G10"/>
  <c r="G11"/>
  <c r="G12"/>
  <c r="G13"/>
  <c r="G14"/>
  <c r="G15"/>
  <c r="D4"/>
  <c r="C4"/>
  <c r="F18" l="1"/>
  <c r="F19"/>
  <c r="F4"/>
  <c r="F39"/>
  <c r="H4"/>
  <c r="G5"/>
  <c r="H18"/>
  <c r="G4"/>
  <c r="G18"/>
  <c r="H22"/>
  <c r="H23"/>
  <c r="H25"/>
  <c r="H27"/>
  <c r="H28"/>
  <c r="H29"/>
  <c r="H30"/>
  <c r="H31"/>
  <c r="H32"/>
  <c r="H33"/>
  <c r="H34"/>
  <c r="H35"/>
  <c r="H36"/>
  <c r="H37"/>
  <c r="H21"/>
  <c r="C38" l="1"/>
  <c r="G21"/>
  <c r="G22"/>
  <c r="G23"/>
  <c r="G27"/>
  <c r="G28"/>
  <c r="G29"/>
  <c r="G30"/>
  <c r="G32"/>
  <c r="G33"/>
  <c r="G35"/>
  <c r="G36"/>
  <c r="G37"/>
  <c r="G39" l="1"/>
  <c r="H39"/>
  <c r="C44"/>
  <c r="H19" l="1"/>
  <c r="D38" l="1"/>
  <c r="G19"/>
  <c r="E38"/>
  <c r="H38" s="1"/>
  <c r="D44" l="1"/>
  <c r="F38"/>
  <c r="G38"/>
  <c r="E44"/>
  <c r="F44" l="1"/>
  <c r="G44"/>
  <c r="H44"/>
</calcChain>
</file>

<file path=xl/sharedStrings.xml><?xml version="1.0" encoding="utf-8"?>
<sst xmlns="http://schemas.openxmlformats.org/spreadsheetml/2006/main" count="56" uniqueCount="56">
  <si>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</si>
  <si>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</si>
  <si>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</si>
  <si>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</si>
  <si>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</si>
  <si>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Всего  доходов(отчет)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</si>
  <si>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</si>
  <si>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</si>
  <si>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</si>
  <si>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</si>
  <si>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</si>
  <si>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>Н.В. Захаров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</si>
  <si>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</si>
  <si>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</si>
  <si>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</si>
  <si>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</si>
  <si>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</si>
  <si>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</si>
  <si>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</si>
  <si>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</si>
  <si>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Штрафные санкции, возмещение ущерба, в т.ч.:</t>
  </si>
  <si>
    <t>администрации города Ставрополя</t>
  </si>
  <si>
    <t>Задолженность и перерасчеты по отмененным налогам, сборам и иным обязательным пллатежам</t>
  </si>
  <si>
    <t>Доходы получаемые в виде арендной платы, а так 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</si>
  <si>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Прочие поступления от использования  имущества, находящегося в собственности городских округов,          в т.ч.: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</si>
  <si>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</si>
  <si>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</si>
  <si>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</si>
  <si>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</si>
  <si>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</si>
  <si>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</si>
  <si>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</si>
  <si>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</si>
  <si>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</si>
  <si>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</si>
  <si>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(тыс.руб.)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</si>
  <si>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</si>
  <si>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</si>
  <si>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</si>
  <si>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План на                                         2015 год</t>
  </si>
  <si>
    <t>% исполнения плана на               2015 год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</si>
  <si>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</si>
  <si>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</si>
  <si>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</si>
  <si>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</si>
  <si>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</si>
  <si>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 xml:space="preserve">Заместитель главы администрации города Ставрополя,                     </t>
  </si>
  <si>
    <t>руководитель комитета финансов и бюджета</t>
  </si>
  <si>
    <t>№ п/п</t>
  </si>
  <si>
    <t>Наменование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</si>
  <si>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</si>
  <si>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</si>
  <si>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>Исполнение доходной части бюджета города Ставрополя за 1 полугодие 2015 года</t>
  </si>
  <si>
    <t>План на                                             1 полугодие       2015 года</t>
  </si>
  <si>
    <t xml:space="preserve">Факт за                                 1 полугодие 2015 года </t>
  </si>
  <si>
    <t>% исполнения плана за       1 полугодие 2015 года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</si>
</sst>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6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Fill="1" applyBorder="1" applyAlignment="1">
      <alignment wrapText="1"/>
    </xf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8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164" fontId="1" fillId="0" borderId="15" xfId="0" applyNumberFormat="1" applyFont="1" applyFill="1" applyBorder="1"/>
    <xf numFmtId="164" fontId="5" fillId="0" borderId="15" xfId="0" applyNumberFormat="1" applyFont="1" applyFill="1" applyBorder="1"/>
    <xf numFmtId="164" fontId="2" fillId="0" borderId="15" xfId="0" applyNumberFormat="1" applyFont="1" applyFill="1" applyBorder="1"/>
    <xf numFmtId="14" fontId="1" fillId="0" borderId="14" xfId="0" applyNumberFormat="1" applyFont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4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4" xfId="0" applyNumberFormat="1" applyFont="1" applyFill="1" applyBorder="1"/>
    <xf numFmtId="164" fontId="2" fillId="0" borderId="10" xfId="0" applyNumberFormat="1" applyFont="1" applyFill="1" applyBorder="1"/>
    <xf numFmtId="164" fontId="1" fillId="0" borderId="10" xfId="0" applyNumberFormat="1" applyFont="1" applyFill="1" applyBorder="1"/>
    <xf numFmtId="164" fontId="2" fillId="0" borderId="16" xfId="0" applyNumberFormat="1" applyFont="1" applyFill="1" applyBorder="1"/>
    <xf numFmtId="164" fontId="2" fillId="0" borderId="17" xfId="0" applyNumberFormat="1" applyFont="1" applyFill="1" applyBorder="1"/>
    <xf numFmtId="165" fontId="2" fillId="0" borderId="1" xfId="0" applyNumberFormat="1" applyFont="1" applyFill="1" applyBorder="1"/>
    <xf numFmtId="165" fontId="2" fillId="0" borderId="18" xfId="0" applyNumberFormat="1" applyFont="1" applyFill="1" applyBorder="1"/>
    <xf numFmtId="0" fontId="1" fillId="0" borderId="9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0" xfId="0" applyFont="1" applyFill="1" applyAlignment="1">
      <alignment horizontal="right" wrapText="1"/>
    </xf>
    <xf numFmtId="0" fontId="0" fillId="0" borderId="0" xfId="0" applyAlignment="1">
      <alignment horizontal="right"/>
    </xf>
    <xf numFmtId="0" fontId="2" fillId="0" borderId="0" xfId="0" applyFont="1" applyBorder="1" applyAlignment="1">
      <alignment horizontal="center" wrapText="1"/>
    </xf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7;&#1085;&#1077;&#1078;&#1072;&#1085;&#1072;/&#1048;&#1089;&#1087;&#1086;&#1083;&#1085;&#1077;&#1085;&#1080;&#1077;%20&#1073;&#1102;&#1076;&#1078;&#1077;&#1090;&#1072;%20&#1084;&#1086;&#1085;&#1080;&#1090;&#1086;&#1088;&#1080;&#1085;&#1075;/2015%20&#1075;&#1086;&#1076;/&#1048;&#1102;&#1085;&#1100;%202015/&#1048;&#1089;&#1087;&#1086;&#1083;&#1085;&#1077;&#1085;&#1080;&#1103;%20&#1073;&#1102;&#1076;&#1078;&#1077;&#1090;&#1072;%2030%2006%202015%20(&#1086;&#1082;&#1086;&#1085;&#1095;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3"/>
      <sheetName val="2 мес"/>
      <sheetName val="февр"/>
      <sheetName val="1 квартал"/>
      <sheetName val="март"/>
      <sheetName val="4 мес"/>
      <sheetName val="апрель"/>
      <sheetName val="5 мес"/>
      <sheetName val="май"/>
      <sheetName val="1 полуг"/>
      <sheetName val="июнь"/>
      <sheetName val="Лист1"/>
      <sheetName val="Лист5"/>
    </sheetNames>
    <sheetDataSet>
      <sheetData sheetId="0" refreshError="1"/>
      <sheetData sheetId="1" refreshError="1"/>
      <sheetData sheetId="2" refreshError="1"/>
      <sheetData sheetId="3">
        <row r="24">
          <cell r="D24">
            <v>0</v>
          </cell>
          <cell r="E24">
            <v>0</v>
          </cell>
        </row>
      </sheetData>
      <sheetData sheetId="4" refreshError="1"/>
      <sheetData sheetId="5" refreshError="1"/>
      <sheetData sheetId="6">
        <row r="24">
          <cell r="D24">
            <v>0</v>
          </cell>
          <cell r="E24">
            <v>0</v>
          </cell>
        </row>
      </sheetData>
      <sheetData sheetId="7" refreshError="1"/>
      <sheetData sheetId="8">
        <row r="24">
          <cell r="D24">
            <v>0</v>
          </cell>
          <cell r="E24">
            <v>0</v>
          </cell>
        </row>
      </sheetData>
      <sheetData sheetId="9" refreshError="1"/>
      <sheetData sheetId="10">
        <row r="24">
          <cell r="D24">
            <v>0</v>
          </cell>
          <cell r="E24">
            <v>0</v>
          </cell>
        </row>
      </sheetData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O48"/>
  <sheetViews>
    <sheetView tabSelected="1" workbookViewId="0">
      <selection activeCell="E44" sqref="E44"/>
    </sheetView>
  </sheetViews>
  <sheetFormatPr defaultColWidth="9.140625" defaultRowHeight="12.75"/>
  <cols>
    <col min="1" max="1" width="6.85546875" style="8" customWidth="1"/>
    <col min="2" max="2" width="51.42578125" style="6" customWidth="1"/>
    <col min="3" max="5" width="10.7109375" style="9" customWidth="1"/>
    <col min="6" max="6" width="10.140625" style="9" customWidth="1"/>
    <col min="7" max="7" width="10.42578125" style="9" customWidth="1"/>
    <col min="8" max="8" width="9.7109375" style="9" customWidth="1"/>
    <col min="9" max="16384" width="9.140625" style="9"/>
  </cols>
  <sheetData>
    <row r="1" spans="1:223">
      <c r="B1" s="49" t="s">
        <v>52</v>
      </c>
      <c r="C1" s="49"/>
      <c r="D1" s="49"/>
      <c r="E1" s="49"/>
      <c r="F1" s="49"/>
      <c r="G1" s="49"/>
      <c r="H1" s="49"/>
    </row>
    <row r="2" spans="1:223" ht="13.5" thickBot="1">
      <c r="H2" s="9" t="s">
        <v>35</v>
      </c>
    </row>
    <row r="3" spans="1:223" ht="66.599999999999994" customHeight="1">
      <c r="A3" s="44" t="s">
        <v>48</v>
      </c>
      <c r="B3" s="43" t="s">
        <v>49</v>
      </c>
      <c r="C3" s="26" t="s">
        <v>39</v>
      </c>
      <c r="D3" s="26" t="s">
        <v>53</v>
      </c>
      <c r="E3" s="14" t="s">
        <v>54</v>
      </c>
      <c r="F3" s="15" t="s">
        <v>14</v>
      </c>
      <c r="G3" s="25" t="s">
        <v>55</v>
      </c>
      <c r="H3" s="27" t="s">
        <v>40</v>
      </c>
    </row>
    <row r="4" spans="1:223" s="4" customFormat="1">
      <c r="A4" s="18"/>
      <c r="B4" s="12" t="s">
        <v>8</v>
      </c>
      <c r="C4" s="29">
        <f>C5+C6+C7+C8+C9+C10+C11+C14+C17</f>
        <v>2653780</v>
      </c>
      <c r="D4" s="29">
        <f t="shared" ref="D4" si="0">D5+D6+D7+D8+D9+D10+D11+D14+D17</f>
        <v>1169919</v>
      </c>
      <c r="E4" s="29">
        <f>E5+E6+E7+E8+E9+E10+E11+E14+E17</f>
        <v>1207181</v>
      </c>
      <c r="F4" s="29">
        <f>E4-D4</f>
        <v>37262</v>
      </c>
      <c r="G4" s="39">
        <f>E4/D4*100</f>
        <v>103.18500682525884</v>
      </c>
      <c r="H4" s="40">
        <f>E4/C4*100</f>
        <v>45.489113641673384</v>
      </c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  <c r="HN4" s="10"/>
      <c r="HO4" s="10"/>
    </row>
    <row r="5" spans="1:223">
      <c r="A5" s="16">
        <v>1</v>
      </c>
      <c r="B5" s="2" t="s">
        <v>0</v>
      </c>
      <c r="C5" s="30">
        <v>1564623</v>
      </c>
      <c r="D5" s="30">
        <v>657142</v>
      </c>
      <c r="E5" s="30">
        <v>663444</v>
      </c>
      <c r="F5" s="30">
        <f t="shared" ref="F5:F44" si="1">E5-D5</f>
        <v>6302</v>
      </c>
      <c r="G5" s="22">
        <f>E5/D5*100</f>
        <v>100.95900125087121</v>
      </c>
      <c r="H5" s="36">
        <f>E5/C5*100</f>
        <v>42.402802464235798</v>
      </c>
    </row>
    <row r="6" spans="1:223">
      <c r="A6" s="16">
        <v>2</v>
      </c>
      <c r="B6" s="2" t="s">
        <v>36</v>
      </c>
      <c r="C6" s="30">
        <v>13941</v>
      </c>
      <c r="D6" s="30">
        <v>6088</v>
      </c>
      <c r="E6" s="30">
        <v>7549</v>
      </c>
      <c r="F6" s="30">
        <f t="shared" si="1"/>
        <v>1461</v>
      </c>
      <c r="G6" s="22">
        <f t="shared" ref="G6:G16" si="2">E6/D6*100</f>
        <v>123.99802890932983</v>
      </c>
      <c r="H6" s="36">
        <f t="shared" ref="H6:H16" si="3">E6/C6*100</f>
        <v>54.149630586041177</v>
      </c>
    </row>
    <row r="7" spans="1:223" ht="25.5">
      <c r="A7" s="28">
        <v>3</v>
      </c>
      <c r="B7" s="2" t="s">
        <v>6</v>
      </c>
      <c r="C7" s="30">
        <v>456860</v>
      </c>
      <c r="D7" s="30">
        <v>219168</v>
      </c>
      <c r="E7" s="30">
        <v>230026</v>
      </c>
      <c r="F7" s="30">
        <f t="shared" si="1"/>
        <v>10858</v>
      </c>
      <c r="G7" s="22">
        <f t="shared" si="2"/>
        <v>104.95419039275806</v>
      </c>
      <c r="H7" s="36">
        <f t="shared" si="3"/>
        <v>50.349341154839557</v>
      </c>
    </row>
    <row r="8" spans="1:223">
      <c r="A8" s="28">
        <v>4</v>
      </c>
      <c r="B8" s="2" t="s">
        <v>7</v>
      </c>
      <c r="C8" s="30">
        <v>1177</v>
      </c>
      <c r="D8" s="30">
        <v>1129</v>
      </c>
      <c r="E8" s="30">
        <v>633</v>
      </c>
      <c r="F8" s="30">
        <f t="shared" si="1"/>
        <v>-496</v>
      </c>
      <c r="G8" s="22">
        <f t="shared" si="2"/>
        <v>56.067316209034544</v>
      </c>
      <c r="H8" s="36">
        <f t="shared" si="3"/>
        <v>53.780798640611728</v>
      </c>
    </row>
    <row r="9" spans="1:223" ht="12.75" customHeight="1">
      <c r="A9" s="28">
        <v>5</v>
      </c>
      <c r="B9" s="2" t="s">
        <v>26</v>
      </c>
      <c r="C9" s="30">
        <v>12302</v>
      </c>
      <c r="D9" s="30">
        <v>5347</v>
      </c>
      <c r="E9" s="30">
        <v>4714</v>
      </c>
      <c r="F9" s="30">
        <f t="shared" si="1"/>
        <v>-633</v>
      </c>
      <c r="G9" s="22">
        <f t="shared" si="2"/>
        <v>88.161585936038904</v>
      </c>
      <c r="H9" s="36">
        <f t="shared" si="3"/>
        <v>38.318972524792713</v>
      </c>
    </row>
    <row r="10" spans="1:223">
      <c r="A10" s="28">
        <v>6</v>
      </c>
      <c r="B10" s="2" t="s">
        <v>1</v>
      </c>
      <c r="C10" s="30">
        <v>96130</v>
      </c>
      <c r="D10" s="30">
        <v>22946</v>
      </c>
      <c r="E10" s="30">
        <v>24530</v>
      </c>
      <c r="F10" s="30">
        <f t="shared" si="1"/>
        <v>1584</v>
      </c>
      <c r="G10" s="22">
        <f t="shared" si="2"/>
        <v>106.90316395014381</v>
      </c>
      <c r="H10" s="36">
        <f t="shared" si="3"/>
        <v>25.517528347030066</v>
      </c>
    </row>
    <row r="11" spans="1:223">
      <c r="A11" s="54">
        <v>7</v>
      </c>
      <c r="B11" s="2" t="s">
        <v>18</v>
      </c>
      <c r="C11" s="30">
        <v>433257</v>
      </c>
      <c r="D11" s="30">
        <v>225769</v>
      </c>
      <c r="E11" s="30">
        <v>238148</v>
      </c>
      <c r="F11" s="30">
        <f t="shared" si="1"/>
        <v>12379</v>
      </c>
      <c r="G11" s="22">
        <f t="shared" si="2"/>
        <v>105.48303797244085</v>
      </c>
      <c r="H11" s="36">
        <f t="shared" si="3"/>
        <v>54.966913402437811</v>
      </c>
    </row>
    <row r="12" spans="1:223" s="11" customFormat="1">
      <c r="A12" s="57"/>
      <c r="B12" s="20" t="s">
        <v>41</v>
      </c>
      <c r="C12" s="31">
        <v>41000</v>
      </c>
      <c r="D12" s="30">
        <v>16313.999999999998</v>
      </c>
      <c r="E12" s="30">
        <v>18161</v>
      </c>
      <c r="F12" s="31">
        <f t="shared" si="1"/>
        <v>1847.0000000000018</v>
      </c>
      <c r="G12" s="22">
        <f t="shared" si="2"/>
        <v>111.32156430060071</v>
      </c>
      <c r="H12" s="36">
        <f t="shared" si="3"/>
        <v>44.295121951219514</v>
      </c>
    </row>
    <row r="13" spans="1:223" s="11" customFormat="1">
      <c r="A13" s="58"/>
      <c r="B13" s="20" t="s">
        <v>42</v>
      </c>
      <c r="C13" s="31">
        <v>392257</v>
      </c>
      <c r="D13" s="30">
        <v>209455</v>
      </c>
      <c r="E13" s="30">
        <v>219987</v>
      </c>
      <c r="F13" s="31">
        <f t="shared" si="1"/>
        <v>10532</v>
      </c>
      <c r="G13" s="22">
        <f t="shared" si="2"/>
        <v>105.02828769902844</v>
      </c>
      <c r="H13" s="36">
        <f t="shared" si="3"/>
        <v>56.082364368258567</v>
      </c>
    </row>
    <row r="14" spans="1:223">
      <c r="A14" s="54">
        <v>8</v>
      </c>
      <c r="B14" s="2" t="s">
        <v>19</v>
      </c>
      <c r="C14" s="30">
        <v>75490</v>
      </c>
      <c r="D14" s="30">
        <v>32330</v>
      </c>
      <c r="E14" s="30">
        <v>38134</v>
      </c>
      <c r="F14" s="30">
        <f t="shared" si="1"/>
        <v>5804</v>
      </c>
      <c r="G14" s="22">
        <f t="shared" si="2"/>
        <v>117.95236622332199</v>
      </c>
      <c r="H14" s="36">
        <f t="shared" si="3"/>
        <v>50.51530003974036</v>
      </c>
    </row>
    <row r="15" spans="1:223">
      <c r="A15" s="55"/>
      <c r="B15" s="20" t="s">
        <v>32</v>
      </c>
      <c r="C15" s="32">
        <v>74590</v>
      </c>
      <c r="D15" s="30">
        <v>31880</v>
      </c>
      <c r="E15" s="30">
        <v>38102</v>
      </c>
      <c r="F15" s="32">
        <f t="shared" si="1"/>
        <v>6222</v>
      </c>
      <c r="G15" s="22">
        <f t="shared" si="2"/>
        <v>119.51693851944793</v>
      </c>
      <c r="H15" s="36">
        <f t="shared" si="3"/>
        <v>51.081914465746081</v>
      </c>
    </row>
    <row r="16" spans="1:223">
      <c r="A16" s="56"/>
      <c r="B16" s="20" t="s">
        <v>33</v>
      </c>
      <c r="C16" s="32">
        <v>900</v>
      </c>
      <c r="D16" s="30">
        <v>450</v>
      </c>
      <c r="E16" s="30">
        <v>32</v>
      </c>
      <c r="F16" s="32">
        <f t="shared" si="1"/>
        <v>-418</v>
      </c>
      <c r="G16" s="22">
        <f t="shared" si="2"/>
        <v>7.1111111111111107</v>
      </c>
      <c r="H16" s="36">
        <f t="shared" si="3"/>
        <v>3.5555555555555554</v>
      </c>
    </row>
    <row r="17" spans="1:223" ht="25.5">
      <c r="A17" s="28">
        <v>9</v>
      </c>
      <c r="B17" s="2" t="s">
        <v>22</v>
      </c>
      <c r="C17" s="30">
        <v>0</v>
      </c>
      <c r="D17" s="30">
        <v>0</v>
      </c>
      <c r="E17" s="30">
        <v>3</v>
      </c>
      <c r="F17" s="30">
        <f t="shared" si="1"/>
        <v>3</v>
      </c>
      <c r="G17" s="22"/>
      <c r="H17" s="36"/>
    </row>
    <row r="18" spans="1:223" s="4" customFormat="1">
      <c r="A18" s="19"/>
      <c r="B18" s="7" t="s">
        <v>9</v>
      </c>
      <c r="C18" s="33">
        <f>C20+C21+C22+C23+C24+C25+C27+C30+C31+C32+C33+C34+C35+C37</f>
        <v>912602</v>
      </c>
      <c r="D18" s="33">
        <f>D20+D21+D22+D23+D24+D25+D27+D30+D31+D32+D33+D34+D35+D37</f>
        <v>406538</v>
      </c>
      <c r="E18" s="33">
        <f>E20+E21+E22+E23+E24+E25+E27+E30+E31+E32+E33+E34+E35+E37</f>
        <v>410519</v>
      </c>
      <c r="F18" s="33">
        <f t="shared" si="1"/>
        <v>3981</v>
      </c>
      <c r="G18" s="24">
        <f>E18/D18*100</f>
        <v>100.97924425268978</v>
      </c>
      <c r="H18" s="35">
        <f t="shared" ref="H18:H44" si="4">E18/C18*100</f>
        <v>44.983355285217435</v>
      </c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</row>
    <row r="19" spans="1:223" s="4" customFormat="1" ht="24.75" customHeight="1">
      <c r="A19" s="19"/>
      <c r="B19" s="7" t="s">
        <v>25</v>
      </c>
      <c r="C19" s="33">
        <f>C20+C21+C22+C23+C24+C25+C27+C30+C32+C33+C34+C35+C37</f>
        <v>907395</v>
      </c>
      <c r="D19" s="33">
        <f>D20+D21+D22+D23+D24+D25+D27+D30+D32+D33+D34+D35+D37</f>
        <v>404261</v>
      </c>
      <c r="E19" s="33">
        <f>E20+E21+E22+E23+E24+E25+E27+E30+E32+E33+E34+E35+E37</f>
        <v>408039</v>
      </c>
      <c r="F19" s="33">
        <f t="shared" si="1"/>
        <v>3778</v>
      </c>
      <c r="G19" s="24">
        <f>E19/D19*100</f>
        <v>100.9345447619236</v>
      </c>
      <c r="H19" s="35">
        <f t="shared" si="4"/>
        <v>44.968178136313291</v>
      </c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</row>
    <row r="20" spans="1:223" ht="45.6" customHeight="1">
      <c r="A20" s="28">
        <v>10</v>
      </c>
      <c r="B20" s="2" t="s">
        <v>12</v>
      </c>
      <c r="C20" s="30">
        <v>1630</v>
      </c>
      <c r="D20" s="30">
        <v>1000</v>
      </c>
      <c r="E20" s="30">
        <v>1412</v>
      </c>
      <c r="F20" s="30">
        <f t="shared" si="1"/>
        <v>412</v>
      </c>
      <c r="G20" s="22">
        <f>E20/D20*100</f>
        <v>141.19999999999999</v>
      </c>
      <c r="H20" s="36">
        <f t="shared" si="4"/>
        <v>86.625766871165638</v>
      </c>
    </row>
    <row r="21" spans="1:223" ht="63" customHeight="1">
      <c r="A21" s="41">
        <v>11</v>
      </c>
      <c r="B21" s="2" t="s">
        <v>43</v>
      </c>
      <c r="C21" s="30">
        <v>473249</v>
      </c>
      <c r="D21" s="30">
        <v>219686</v>
      </c>
      <c r="E21" s="30">
        <v>196179</v>
      </c>
      <c r="F21" s="30">
        <f t="shared" si="1"/>
        <v>-23507</v>
      </c>
      <c r="G21" s="22">
        <f t="shared" ref="G21:G37" si="5">E21/D21*100</f>
        <v>89.299727793304996</v>
      </c>
      <c r="H21" s="36">
        <f>E21/C21*100</f>
        <v>41.453653362183545</v>
      </c>
    </row>
    <row r="22" spans="1:223" ht="63.75" customHeight="1">
      <c r="A22" s="17" t="s">
        <v>28</v>
      </c>
      <c r="B22" s="3" t="s">
        <v>23</v>
      </c>
      <c r="C22" s="30">
        <v>27508</v>
      </c>
      <c r="D22" s="30">
        <v>10370</v>
      </c>
      <c r="E22" s="30">
        <v>3486</v>
      </c>
      <c r="F22" s="30">
        <f t="shared" si="1"/>
        <v>-6884</v>
      </c>
      <c r="G22" s="22">
        <f t="shared" si="5"/>
        <v>33.616200578592093</v>
      </c>
      <c r="H22" s="36">
        <f t="shared" ref="H22:H37" si="6">E22/C22*100</f>
        <v>12.672677039406718</v>
      </c>
    </row>
    <row r="23" spans="1:223" ht="63.75">
      <c r="A23" s="42">
        <v>13</v>
      </c>
      <c r="B23" s="2" t="s">
        <v>44</v>
      </c>
      <c r="C23" s="30">
        <v>67511</v>
      </c>
      <c r="D23" s="30">
        <v>28034</v>
      </c>
      <c r="E23" s="30">
        <v>28371</v>
      </c>
      <c r="F23" s="30">
        <f t="shared" si="1"/>
        <v>337</v>
      </c>
      <c r="G23" s="22">
        <f t="shared" si="5"/>
        <v>101.20211172148106</v>
      </c>
      <c r="H23" s="36">
        <f t="shared" si="6"/>
        <v>42.024262712743109</v>
      </c>
    </row>
    <row r="24" spans="1:223" ht="25.5">
      <c r="A24" s="41">
        <v>14</v>
      </c>
      <c r="B24" s="2" t="s">
        <v>37</v>
      </c>
      <c r="C24" s="30">
        <v>16000</v>
      </c>
      <c r="D24" s="30">
        <v>0</v>
      </c>
      <c r="E24" s="30">
        <f>'[1]1 квартал'!E24+[1]апрель!E24+[1]май!E24+[1]июнь!E24</f>
        <v>0</v>
      </c>
      <c r="F24" s="30">
        <f t="shared" si="1"/>
        <v>0</v>
      </c>
      <c r="G24" s="22"/>
      <c r="H24" s="36"/>
    </row>
    <row r="25" spans="1:223" ht="36" customHeight="1">
      <c r="A25" s="54">
        <v>15</v>
      </c>
      <c r="B25" s="2" t="s">
        <v>13</v>
      </c>
      <c r="C25" s="30">
        <v>10679</v>
      </c>
      <c r="D25" s="30">
        <v>3679</v>
      </c>
      <c r="E25" s="30">
        <v>4712</v>
      </c>
      <c r="F25" s="30">
        <f t="shared" si="1"/>
        <v>1033</v>
      </c>
      <c r="G25" s="22">
        <f t="shared" si="5"/>
        <v>128.0782821418864</v>
      </c>
      <c r="H25" s="36">
        <f t="shared" si="6"/>
        <v>44.123981646221552</v>
      </c>
    </row>
    <row r="26" spans="1:223">
      <c r="A26" s="58"/>
      <c r="B26" s="21" t="s">
        <v>29</v>
      </c>
      <c r="C26" s="32">
        <v>8080</v>
      </c>
      <c r="D26" s="30">
        <v>2060</v>
      </c>
      <c r="E26" s="30">
        <v>2920</v>
      </c>
      <c r="F26" s="32">
        <f t="shared" si="1"/>
        <v>860</v>
      </c>
      <c r="G26" s="22">
        <f t="shared" si="5"/>
        <v>141.74757281553397</v>
      </c>
      <c r="H26" s="36">
        <f t="shared" si="6"/>
        <v>36.138613861386141</v>
      </c>
    </row>
    <row r="27" spans="1:223" ht="25.5" customHeight="1">
      <c r="A27" s="54">
        <v>16</v>
      </c>
      <c r="B27" s="2" t="s">
        <v>24</v>
      </c>
      <c r="C27" s="30">
        <v>8878</v>
      </c>
      <c r="D27" s="30">
        <v>4930</v>
      </c>
      <c r="E27" s="30">
        <v>2698</v>
      </c>
      <c r="F27" s="30">
        <f t="shared" si="1"/>
        <v>-2232</v>
      </c>
      <c r="G27" s="22">
        <f t="shared" si="5"/>
        <v>54.726166328600399</v>
      </c>
      <c r="H27" s="36">
        <f t="shared" si="6"/>
        <v>30.389727416084707</v>
      </c>
    </row>
    <row r="28" spans="1:223" ht="13.5" customHeight="1">
      <c r="A28" s="55"/>
      <c r="B28" s="20" t="s">
        <v>30</v>
      </c>
      <c r="C28" s="32">
        <v>7207</v>
      </c>
      <c r="D28" s="30">
        <v>3884</v>
      </c>
      <c r="E28" s="30">
        <v>1660</v>
      </c>
      <c r="F28" s="32">
        <f t="shared" si="1"/>
        <v>-2224</v>
      </c>
      <c r="G28" s="23">
        <f t="shared" si="5"/>
        <v>42.739443872296604</v>
      </c>
      <c r="H28" s="36">
        <f t="shared" si="6"/>
        <v>23.033162203413347</v>
      </c>
    </row>
    <row r="29" spans="1:223" ht="12.75" customHeight="1">
      <c r="A29" s="56"/>
      <c r="B29" s="20" t="s">
        <v>31</v>
      </c>
      <c r="C29" s="32">
        <v>1671</v>
      </c>
      <c r="D29" s="30">
        <v>1046</v>
      </c>
      <c r="E29" s="30">
        <v>1038</v>
      </c>
      <c r="F29" s="32">
        <f t="shared" si="1"/>
        <v>-8</v>
      </c>
      <c r="G29" s="23">
        <f t="shared" si="5"/>
        <v>99.235181644359457</v>
      </c>
      <c r="H29" s="36">
        <f t="shared" si="6"/>
        <v>62.118491921005379</v>
      </c>
    </row>
    <row r="30" spans="1:223" ht="15" customHeight="1">
      <c r="A30" s="28">
        <v>17</v>
      </c>
      <c r="B30" s="2" t="s">
        <v>27</v>
      </c>
      <c r="C30" s="30">
        <v>11663</v>
      </c>
      <c r="D30" s="30">
        <v>4932</v>
      </c>
      <c r="E30" s="30">
        <v>5256</v>
      </c>
      <c r="F30" s="30">
        <f t="shared" si="1"/>
        <v>324</v>
      </c>
      <c r="G30" s="22">
        <f t="shared" si="5"/>
        <v>106.56934306569343</v>
      </c>
      <c r="H30" s="36">
        <f t="shared" si="6"/>
        <v>45.065592043213584</v>
      </c>
    </row>
    <row r="31" spans="1:223" ht="25.5">
      <c r="A31" s="28">
        <v>18</v>
      </c>
      <c r="B31" s="2" t="s">
        <v>17</v>
      </c>
      <c r="C31" s="30">
        <v>5207</v>
      </c>
      <c r="D31" s="30">
        <v>2277</v>
      </c>
      <c r="E31" s="30">
        <v>2480</v>
      </c>
      <c r="F31" s="30">
        <f t="shared" si="1"/>
        <v>203</v>
      </c>
      <c r="G31" s="22">
        <f t="shared" si="5"/>
        <v>108.91523935002196</v>
      </c>
      <c r="H31" s="36">
        <f t="shared" si="6"/>
        <v>47.628192817361246</v>
      </c>
    </row>
    <row r="32" spans="1:223" ht="63.75" customHeight="1">
      <c r="A32" s="28">
        <v>19</v>
      </c>
      <c r="B32" s="2" t="s">
        <v>38</v>
      </c>
      <c r="C32" s="30">
        <v>84195</v>
      </c>
      <c r="D32" s="30">
        <v>26516</v>
      </c>
      <c r="E32" s="30">
        <v>30443</v>
      </c>
      <c r="F32" s="30">
        <f t="shared" si="1"/>
        <v>3927</v>
      </c>
      <c r="G32" s="22">
        <f t="shared" si="5"/>
        <v>114.80992608236535</v>
      </c>
      <c r="H32" s="36">
        <f t="shared" si="6"/>
        <v>36.157729081299365</v>
      </c>
    </row>
    <row r="33" spans="1:223" ht="26.25" customHeight="1">
      <c r="A33" s="28">
        <v>20</v>
      </c>
      <c r="B33" s="2" t="s">
        <v>50</v>
      </c>
      <c r="C33" s="30">
        <v>129167</v>
      </c>
      <c r="D33" s="30">
        <v>60628</v>
      </c>
      <c r="E33" s="30">
        <v>84637</v>
      </c>
      <c r="F33" s="30">
        <f t="shared" si="1"/>
        <v>24009</v>
      </c>
      <c r="G33" s="22">
        <f t="shared" si="5"/>
        <v>139.60051461370983</v>
      </c>
      <c r="H33" s="36">
        <f t="shared" si="6"/>
        <v>65.525250257418691</v>
      </c>
    </row>
    <row r="34" spans="1:223">
      <c r="A34" s="28">
        <v>21</v>
      </c>
      <c r="B34" s="2" t="s">
        <v>2</v>
      </c>
      <c r="C34" s="30">
        <v>3100</v>
      </c>
      <c r="D34" s="30">
        <v>2003</v>
      </c>
      <c r="E34" s="30">
        <v>1805</v>
      </c>
      <c r="F34" s="30">
        <f t="shared" si="1"/>
        <v>-198</v>
      </c>
      <c r="G34" s="22">
        <f t="shared" si="5"/>
        <v>90.114827758362452</v>
      </c>
      <c r="H34" s="36">
        <f t="shared" si="6"/>
        <v>58.225806451612904</v>
      </c>
    </row>
    <row r="35" spans="1:223" ht="15" customHeight="1">
      <c r="A35" s="54">
        <v>22</v>
      </c>
      <c r="B35" s="2" t="s">
        <v>20</v>
      </c>
      <c r="C35" s="30">
        <v>62362</v>
      </c>
      <c r="D35" s="30">
        <v>31714</v>
      </c>
      <c r="E35" s="30">
        <v>35822</v>
      </c>
      <c r="F35" s="30">
        <f t="shared" si="1"/>
        <v>4108</v>
      </c>
      <c r="G35" s="22">
        <f t="shared" si="5"/>
        <v>112.95326984927792</v>
      </c>
      <c r="H35" s="36">
        <f t="shared" si="6"/>
        <v>57.442032006670729</v>
      </c>
    </row>
    <row r="36" spans="1:223" ht="24.75" customHeight="1">
      <c r="A36" s="55"/>
      <c r="B36" s="20" t="s">
        <v>45</v>
      </c>
      <c r="C36" s="32">
        <v>400</v>
      </c>
      <c r="D36" s="30">
        <v>164</v>
      </c>
      <c r="E36" s="30">
        <v>876</v>
      </c>
      <c r="F36" s="32">
        <f t="shared" si="1"/>
        <v>712</v>
      </c>
      <c r="G36" s="23">
        <f t="shared" si="5"/>
        <v>534.14634146341461</v>
      </c>
      <c r="H36" s="36">
        <f t="shared" si="6"/>
        <v>219</v>
      </c>
    </row>
    <row r="37" spans="1:223" ht="15" customHeight="1">
      <c r="A37" s="28">
        <v>23</v>
      </c>
      <c r="B37" s="2" t="s">
        <v>3</v>
      </c>
      <c r="C37" s="30">
        <v>11453</v>
      </c>
      <c r="D37" s="30">
        <v>10769</v>
      </c>
      <c r="E37" s="30">
        <v>13218</v>
      </c>
      <c r="F37" s="30">
        <f t="shared" si="1"/>
        <v>2449</v>
      </c>
      <c r="G37" s="22">
        <f t="shared" si="5"/>
        <v>122.74120159717708</v>
      </c>
      <c r="H37" s="36">
        <f t="shared" si="6"/>
        <v>115.41080939491837</v>
      </c>
    </row>
    <row r="38" spans="1:223" s="4" customFormat="1">
      <c r="A38" s="59" t="s">
        <v>51</v>
      </c>
      <c r="B38" s="60"/>
      <c r="C38" s="33">
        <f>C4+C18</f>
        <v>3566382</v>
      </c>
      <c r="D38" s="33">
        <f>D4+D18</f>
        <v>1576457</v>
      </c>
      <c r="E38" s="33">
        <f>E4+E18</f>
        <v>1617700</v>
      </c>
      <c r="F38" s="33">
        <f t="shared" si="1"/>
        <v>41243</v>
      </c>
      <c r="G38" s="24">
        <f>E38/D38*100</f>
        <v>102.61618299769673</v>
      </c>
      <c r="H38" s="35">
        <f t="shared" si="4"/>
        <v>45.359695063512547</v>
      </c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  <c r="HN38" s="10"/>
      <c r="HO38" s="10"/>
    </row>
    <row r="39" spans="1:223" s="10" customFormat="1">
      <c r="A39" s="50">
        <v>24</v>
      </c>
      <c r="B39" s="13" t="s">
        <v>4</v>
      </c>
      <c r="C39" s="33">
        <f>C40+C41+C42+C43</f>
        <v>3604896</v>
      </c>
      <c r="D39" s="33">
        <f>D40+D41+D42+D43</f>
        <v>1890488</v>
      </c>
      <c r="E39" s="33">
        <f>E40+E41+E42+E43</f>
        <v>1890488</v>
      </c>
      <c r="F39" s="33">
        <f t="shared" si="1"/>
        <v>0</v>
      </c>
      <c r="G39" s="24">
        <f>E39/D39*100</f>
        <v>100</v>
      </c>
      <c r="H39" s="35">
        <f t="shared" si="4"/>
        <v>52.442234117156225</v>
      </c>
    </row>
    <row r="40" spans="1:223" ht="24.75" customHeight="1">
      <c r="A40" s="50"/>
      <c r="B40" s="2" t="s">
        <v>16</v>
      </c>
      <c r="C40" s="30">
        <v>3620396</v>
      </c>
      <c r="D40" s="30">
        <v>2012503</v>
      </c>
      <c r="E40" s="30">
        <v>2012503</v>
      </c>
      <c r="F40" s="30">
        <f t="shared" si="1"/>
        <v>0</v>
      </c>
      <c r="G40" s="22">
        <f t="shared" ref="G40:G44" si="7">E40/D40*100</f>
        <v>100</v>
      </c>
      <c r="H40" s="36">
        <f t="shared" si="4"/>
        <v>55.587924635868561</v>
      </c>
    </row>
    <row r="41" spans="1:223" ht="15" customHeight="1">
      <c r="A41" s="50"/>
      <c r="B41" s="5" t="s">
        <v>15</v>
      </c>
      <c r="C41" s="30">
        <v>0</v>
      </c>
      <c r="D41" s="30">
        <v>0</v>
      </c>
      <c r="E41" s="30">
        <v>0</v>
      </c>
      <c r="F41" s="30">
        <f t="shared" si="1"/>
        <v>0</v>
      </c>
      <c r="G41" s="22"/>
      <c r="H41" s="36"/>
    </row>
    <row r="42" spans="1:223" ht="36.75" customHeight="1">
      <c r="A42" s="50"/>
      <c r="B42" s="5" t="s">
        <v>34</v>
      </c>
      <c r="C42" s="30">
        <v>0</v>
      </c>
      <c r="D42" s="30">
        <v>0</v>
      </c>
      <c r="E42" s="30">
        <v>0</v>
      </c>
      <c r="F42" s="30">
        <f t="shared" si="1"/>
        <v>0</v>
      </c>
      <c r="G42" s="22"/>
      <c r="H42" s="36"/>
    </row>
    <row r="43" spans="1:223" ht="25.5">
      <c r="A43" s="51"/>
      <c r="B43" s="2" t="s">
        <v>10</v>
      </c>
      <c r="C43" s="30">
        <v>-15500</v>
      </c>
      <c r="D43" s="30">
        <v>-122015</v>
      </c>
      <c r="E43" s="30">
        <v>-122015</v>
      </c>
      <c r="F43" s="30">
        <f t="shared" si="1"/>
        <v>0</v>
      </c>
      <c r="G43" s="22">
        <f t="shared" si="7"/>
        <v>100</v>
      </c>
      <c r="H43" s="36">
        <f t="shared" si="4"/>
        <v>787.19354838709683</v>
      </c>
    </row>
    <row r="44" spans="1:223" s="10" customFormat="1" ht="13.5" thickBot="1">
      <c r="A44" s="52" t="s">
        <v>5</v>
      </c>
      <c r="B44" s="53"/>
      <c r="C44" s="34">
        <f>C38+C39</f>
        <v>7171278</v>
      </c>
      <c r="D44" s="34">
        <f>D38+D39</f>
        <v>3466945</v>
      </c>
      <c r="E44" s="34">
        <f>E38+E39</f>
        <v>3508188</v>
      </c>
      <c r="F44" s="34">
        <f t="shared" si="1"/>
        <v>41243</v>
      </c>
      <c r="G44" s="37">
        <f t="shared" si="7"/>
        <v>101.18960641140831</v>
      </c>
      <c r="H44" s="38">
        <f t="shared" si="4"/>
        <v>48.919983300047775</v>
      </c>
    </row>
    <row r="45" spans="1:223" ht="8.25" customHeight="1">
      <c r="B45" s="1"/>
    </row>
    <row r="46" spans="1:223">
      <c r="A46" s="45" t="s">
        <v>46</v>
      </c>
      <c r="B46" s="46"/>
    </row>
    <row r="47" spans="1:223">
      <c r="A47" s="45" t="s">
        <v>47</v>
      </c>
      <c r="B47" s="46"/>
    </row>
    <row r="48" spans="1:223">
      <c r="A48" s="45" t="s">
        <v>21</v>
      </c>
      <c r="B48" s="46"/>
      <c r="C48"/>
      <c r="D48"/>
      <c r="E48"/>
      <c r="F48"/>
      <c r="G48" s="47" t="s">
        <v>11</v>
      </c>
      <c r="H48" s="48"/>
    </row>
  </sheetData>
  <mergeCells count="13">
    <mergeCell ref="A46:B46"/>
    <mergeCell ref="A47:B47"/>
    <mergeCell ref="A48:B48"/>
    <mergeCell ref="G48:H48"/>
    <mergeCell ref="B1:H1"/>
    <mergeCell ref="A39:A43"/>
    <mergeCell ref="A44:B44"/>
    <mergeCell ref="A27:A29"/>
    <mergeCell ref="A11:A13"/>
    <mergeCell ref="A14:A16"/>
    <mergeCell ref="A38:B38"/>
    <mergeCell ref="A25:A26"/>
    <mergeCell ref="A35:A36"/>
  </mergeCells>
  <pageMargins left="1.08" right="0.19685039370078741" top="0.23622047244094491" bottom="0.23622047244094491" header="0.15748031496062992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S.Karaeva</cp:lastModifiedBy>
  <cp:lastPrinted>2015-07-08T15:05:02Z</cp:lastPrinted>
  <dcterms:created xsi:type="dcterms:W3CDTF">2002-11-26T08:28:37Z</dcterms:created>
  <dcterms:modified xsi:type="dcterms:W3CDTF">2015-07-08T15:12:20Z</dcterms:modified>
</cp:coreProperties>
</file>